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Z:\Projects\10013-SUM-480\111186\400-Engineering\Roadway\EngData\"/>
    </mc:Choice>
  </mc:AlternateContent>
  <xr:revisionPtr revIDLastSave="0" documentId="13_ncr:1_{BAC66977-D750-4459-9DF9-59B790BF0F6C}" xr6:coauthVersionLast="47" xr6:coauthVersionMax="47" xr10:uidLastSave="{00000000-0000-0000-0000-000000000000}"/>
  <bookViews>
    <workbookView xWindow="28680" yWindow="-120" windowWidth="29040" windowHeight="15990" xr2:uid="{AB70B7E4-9BC2-4FCA-B481-35BEC6D924F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3" i="1" l="1"/>
  <c r="F38" i="1"/>
  <c r="F29" i="1"/>
  <c r="F6" i="1"/>
  <c r="B40" i="1"/>
  <c r="B39" i="1"/>
  <c r="F17" i="1" l="1"/>
  <c r="F10" i="1" s="1"/>
  <c r="F22" i="1"/>
  <c r="F26" i="1"/>
  <c r="F34" i="1"/>
</calcChain>
</file>

<file path=xl/sharedStrings.xml><?xml version="1.0" encoding="utf-8"?>
<sst xmlns="http://schemas.openxmlformats.org/spreadsheetml/2006/main" count="46" uniqueCount="36">
  <si>
    <t>SEEDING AND MULCHING QUANTITY CALCULATIONS</t>
  </si>
  <si>
    <t>PID:</t>
  </si>
  <si>
    <t>C-R-S:</t>
  </si>
  <si>
    <t>ITEM 659 - SOIL ANALYSIS TEST</t>
  </si>
  <si>
    <t>Tests minimum</t>
  </si>
  <si>
    <t>SY of seeded area</t>
  </si>
  <si>
    <t>or</t>
  </si>
  <si>
    <t>SY of seeded area if no topsoil is to be placed</t>
  </si>
  <si>
    <t>CY of topsoil if topsoil is being placed</t>
  </si>
  <si>
    <t>ITEM 659 - TOPSOIL</t>
  </si>
  <si>
    <t>CY per</t>
  </si>
  <si>
    <t>ITEM 659 - REPAIR SEEDING AND MULCHING</t>
  </si>
  <si>
    <t>of the permanent seeded area</t>
  </si>
  <si>
    <t>ITEM 659 - INTER-SEEDING</t>
  </si>
  <si>
    <t>ITEM 659 - COMMERCIAL FERTILIZER</t>
  </si>
  <si>
    <t>ITEM 659 - LIME</t>
  </si>
  <si>
    <t>ITEM 659 - WATER</t>
  </si>
  <si>
    <t>ITEM 659 - MOWING</t>
  </si>
  <si>
    <t>Ton per</t>
  </si>
  <si>
    <t>SY of permanent seeded area</t>
  </si>
  <si>
    <t>SY of inter-seeding area</t>
  </si>
  <si>
    <t>Applied over entire permanet seeded area</t>
  </si>
  <si>
    <t>(for project lasting more than one construction season)</t>
  </si>
  <si>
    <t>ITEM 659 - SEEDING AND MULCHING</t>
  </si>
  <si>
    <t>SY</t>
  </si>
  <si>
    <t>CY</t>
  </si>
  <si>
    <t>EACH</t>
  </si>
  <si>
    <t>Test per</t>
  </si>
  <si>
    <t>Gallons per</t>
  </si>
  <si>
    <t>TON</t>
  </si>
  <si>
    <t>ACRES</t>
  </si>
  <si>
    <t>M. GAL.</t>
  </si>
  <si>
    <t>M. SQ. FT.</t>
  </si>
  <si>
    <t>SUM-480-07.45 L/R</t>
  </si>
  <si>
    <t>SY from cross sections</t>
  </si>
  <si>
    <t>SY additional CAD generated 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</si>
</sst>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3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left"/>
    </xf>
    <xf numFmtId="9" fontId="2" fillId="0" borderId="1" xfId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B6C21B-F977-4F20-892A-71358D0BDA65}">
  <dimension ref="A1:G45"/>
  <sheetViews>
    <sheetView tabSelected="1" topLeftCell="A6" workbookViewId="0">
      <selection activeCell="P11" sqref="P11"/>
    </sheetView>
  </sheetViews>
  <sheetFormatPr defaultRowHeight="14.25" x14ac:dyDescent="0.2"/>
  <cols>
    <col min="1" max="1" width="7.85546875" style="1" customWidth="1"/>
    <col min="2" max="2" width="8.140625" style="4" customWidth="1"/>
    <col min="3" max="3" width="11.85546875" style="1" customWidth="1"/>
    <col min="4" max="4" width="6.7109375" style="4" bestFit="1" customWidth="1"/>
    <col min="5" max="5" width="13.7109375" style="1" customWidth="1"/>
    <col min="6" max="6" width="9.140625" style="4"/>
    <col min="7" max="16384" width="9.140625" style="1"/>
  </cols>
  <sheetData>
    <row r="1" spans="1:7" ht="15" x14ac:dyDescent="0.25">
      <c r="A1" s="2" t="s">
        <v>1</v>
      </c>
      <c r="B1" s="12">
        <v>111186</v>
      </c>
    </row>
    <row r="2" spans="1:7" ht="15" x14ac:dyDescent="0.25">
      <c r="A2" s="2" t="s">
        <v>2</v>
      </c>
      <c r="B2" s="12" t="s">
        <v>33</v>
      </c>
    </row>
    <row r="3" spans="1:7" ht="15" x14ac:dyDescent="0.25">
      <c r="A3" s="2" t="s">
        <v>0</v>
      </c>
    </row>
    <row r="6" spans="1:7" ht="15" x14ac:dyDescent="0.25">
      <c r="A6" s="2" t="s">
        <v>23</v>
      </c>
      <c r="F6" s="9">
        <f>B7+B8</f>
        <v>2688</v>
      </c>
      <c r="G6" s="2" t="s">
        <v>24</v>
      </c>
    </row>
    <row r="7" spans="1:7" x14ac:dyDescent="0.2">
      <c r="B7" s="5">
        <v>2688</v>
      </c>
      <c r="C7" s="1" t="s">
        <v>34</v>
      </c>
    </row>
    <row r="8" spans="1:7" x14ac:dyDescent="0.2">
      <c r="B8" s="6">
        <v>0</v>
      </c>
      <c r="C8" s="1" t="s">
        <v>35</v>
      </c>
    </row>
    <row r="10" spans="1:7" ht="15" x14ac:dyDescent="0.25">
      <c r="A10" s="2" t="s">
        <v>3</v>
      </c>
      <c r="F10" s="11">
        <f>MAX(B12,IF(F17&gt;0,F17/1000,F6/D13))</f>
        <v>2</v>
      </c>
      <c r="G10" s="2" t="s">
        <v>26</v>
      </c>
    </row>
    <row r="12" spans="1:7" x14ac:dyDescent="0.2">
      <c r="B12" s="5">
        <v>2</v>
      </c>
      <c r="C12" s="1" t="s">
        <v>4</v>
      </c>
    </row>
    <row r="13" spans="1:7" x14ac:dyDescent="0.2">
      <c r="A13" s="3" t="s">
        <v>6</v>
      </c>
      <c r="B13" s="6">
        <v>1</v>
      </c>
      <c r="C13" s="1" t="s">
        <v>27</v>
      </c>
      <c r="D13" s="5">
        <v>48400</v>
      </c>
      <c r="E13" s="1" t="s">
        <v>7</v>
      </c>
    </row>
    <row r="14" spans="1:7" x14ac:dyDescent="0.2">
      <c r="A14" s="3" t="s">
        <v>6</v>
      </c>
      <c r="B14" s="6">
        <v>1</v>
      </c>
      <c r="C14" s="1" t="s">
        <v>27</v>
      </c>
      <c r="D14" s="6">
        <v>10000</v>
      </c>
      <c r="E14" s="1" t="s">
        <v>8</v>
      </c>
    </row>
    <row r="17" spans="1:7" ht="15" x14ac:dyDescent="0.25">
      <c r="A17" s="2" t="s">
        <v>9</v>
      </c>
      <c r="F17" s="11">
        <f>F6/D18*B18</f>
        <v>298.36799999999999</v>
      </c>
      <c r="G17" s="2" t="s">
        <v>25</v>
      </c>
    </row>
    <row r="18" spans="1:7" x14ac:dyDescent="0.2">
      <c r="B18" s="5">
        <v>111</v>
      </c>
      <c r="C18" s="1" t="s">
        <v>10</v>
      </c>
      <c r="D18" s="5">
        <v>1000</v>
      </c>
      <c r="E18" s="1" t="s">
        <v>5</v>
      </c>
    </row>
    <row r="21" spans="1:7" ht="15" x14ac:dyDescent="0.25">
      <c r="A21" s="2" t="s">
        <v>11</v>
      </c>
    </row>
    <row r="22" spans="1:7" ht="15" x14ac:dyDescent="0.25">
      <c r="B22" s="8">
        <v>0.05</v>
      </c>
      <c r="C22" s="1" t="s">
        <v>12</v>
      </c>
      <c r="F22" s="11">
        <f>B22*F6</f>
        <v>134.4</v>
      </c>
      <c r="G22" s="2" t="s">
        <v>24</v>
      </c>
    </row>
    <row r="25" spans="1:7" ht="15" x14ac:dyDescent="0.25">
      <c r="A25" s="2" t="s">
        <v>13</v>
      </c>
    </row>
    <row r="26" spans="1:7" ht="15" x14ac:dyDescent="0.25">
      <c r="B26" s="8">
        <v>0.05</v>
      </c>
      <c r="C26" s="1" t="s">
        <v>12</v>
      </c>
      <c r="F26" s="11">
        <f>B26*F6</f>
        <v>134.4</v>
      </c>
      <c r="G26" s="2" t="s">
        <v>24</v>
      </c>
    </row>
    <row r="29" spans="1:7" ht="15" x14ac:dyDescent="0.25">
      <c r="A29" s="2" t="s">
        <v>14</v>
      </c>
      <c r="F29" s="10">
        <f>ROUNDUP(F6/D30*B30+F25/D31*B31,2)</f>
        <v>0.37</v>
      </c>
      <c r="G29" s="2" t="s">
        <v>29</v>
      </c>
    </row>
    <row r="30" spans="1:7" x14ac:dyDescent="0.2">
      <c r="B30" s="5">
        <v>1</v>
      </c>
      <c r="C30" s="1" t="s">
        <v>18</v>
      </c>
      <c r="D30" s="5">
        <v>7410</v>
      </c>
      <c r="E30" s="1" t="s">
        <v>19</v>
      </c>
    </row>
    <row r="31" spans="1:7" x14ac:dyDescent="0.2">
      <c r="B31" s="5">
        <v>0.7</v>
      </c>
      <c r="C31" s="1" t="s">
        <v>18</v>
      </c>
      <c r="D31" s="5">
        <v>7410</v>
      </c>
      <c r="E31" s="1" t="s">
        <v>20</v>
      </c>
    </row>
    <row r="34" spans="1:7" ht="15" x14ac:dyDescent="0.25">
      <c r="A34" s="2" t="s">
        <v>15</v>
      </c>
      <c r="F34" s="10">
        <f>F6/4840</f>
        <v>0.55537190082644627</v>
      </c>
      <c r="G34" s="2" t="s">
        <v>30</v>
      </c>
    </row>
    <row r="35" spans="1:7" x14ac:dyDescent="0.2">
      <c r="B35" s="7" t="s">
        <v>21</v>
      </c>
    </row>
    <row r="36" spans="1:7" x14ac:dyDescent="0.2">
      <c r="B36" s="7"/>
    </row>
    <row r="38" spans="1:7" ht="15" x14ac:dyDescent="0.25">
      <c r="A38" s="2" t="s">
        <v>16</v>
      </c>
      <c r="F38" s="11">
        <f>B39*F6+B40*F26</f>
        <v>14.878080000000001</v>
      </c>
      <c r="G38" s="2" t="s">
        <v>31</v>
      </c>
    </row>
    <row r="39" spans="1:7" x14ac:dyDescent="0.2">
      <c r="B39" s="5">
        <f>0.0027*2</f>
        <v>5.4000000000000003E-3</v>
      </c>
      <c r="C39" s="1" t="s">
        <v>28</v>
      </c>
      <c r="D39" s="5">
        <v>1</v>
      </c>
      <c r="E39" s="1" t="s">
        <v>19</v>
      </c>
    </row>
    <row r="40" spans="1:7" x14ac:dyDescent="0.2">
      <c r="B40" s="5">
        <f>0.0027</f>
        <v>2.7000000000000001E-3</v>
      </c>
      <c r="C40" s="1" t="s">
        <v>28</v>
      </c>
      <c r="D40" s="5">
        <v>1</v>
      </c>
      <c r="E40" s="1" t="s">
        <v>20</v>
      </c>
    </row>
    <row r="43" spans="1:7" ht="15" x14ac:dyDescent="0.25">
      <c r="A43" s="2" t="s">
        <v>17</v>
      </c>
      <c r="F43" s="11">
        <f>(B44*F6*9)/1000</f>
        <v>6.048</v>
      </c>
      <c r="G43" s="2" t="s">
        <v>32</v>
      </c>
    </row>
    <row r="44" spans="1:7" x14ac:dyDescent="0.2">
      <c r="B44" s="8">
        <v>0.25</v>
      </c>
      <c r="C44" s="1" t="s">
        <v>12</v>
      </c>
    </row>
    <row r="45" spans="1:7" x14ac:dyDescent="0.2">
      <c r="C45" s="1" t="s">
        <v>22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Sean Riffle</dc:creator>
  <cp:lastModifiedBy>Sean Riffle</cp:lastModifiedBy>
  <cp:lastPrinted>2024-03-26T21:41:09Z</cp:lastPrinted>
  <dcterms:created xsi:type="dcterms:W3CDTF">2024-03-26T20:48:00Z</dcterms:created>
  <dcterms:modified xsi:type="dcterms:W3CDTF">2024-07-24T19:14:29Z</dcterms:modified>
</cp:coreProperties>
</file>